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Кабель" sheetId="1" r:id="rId2"/>
    <sheet name="Справочно" sheetId="3" r:id="rId3"/>
  </sheets>
  <definedNames>
    <definedName name="_xlnm._FilterDatabase" localSheetId="1" hidden="1">Кабель!$F$1:$F$2360</definedName>
    <definedName name="_xlnm._FilterDatabase" localSheetId="0" hidden="1">'Прил к объед. лоту по филиалам'!$E$1:$E$2356</definedName>
  </definedNames>
  <calcPr calcId="125725" refMode="R1C1"/>
</workbook>
</file>

<file path=xl/calcChain.xml><?xml version="1.0" encoding="utf-8"?>
<calcChain xmlns="http://schemas.openxmlformats.org/spreadsheetml/2006/main">
  <c r="L17" i="3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<sst xmlns="http://schemas.openxmlformats.org/spreadsheetml/2006/main" count="203" uniqueCount="74">
  <si>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</si>
  <si>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</si>
  <si>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</si>
  <si>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</si>
  <si>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</si>
  <si>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</si>
  <si>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</si>
  <si>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</si>
  <si>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</si>
  <si>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</si>
  <si>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</si>
  <si>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</si>
  <si>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</si>
  <si>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</si>
  <si>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</si>
  <si>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</si>
  <si>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</si>
  <si>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</si>
  <si>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</si>
  <si>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</si>
  <si>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</si>
  <si>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</si>
  <si>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</si>
  <si>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</si>
  <si>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</si>
  <si>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</si>
  <si>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</si>
  <si>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</si>
  <si>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</si>
  <si>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</si>
  <si>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</si>
  <si>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</si>
  <si>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</si>
  <si>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</si>
  <si>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</si>
  <si>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№</t>
  </si>
  <si>
    <t>Наименование филиала</t>
  </si>
  <si>
    <t>Текст материала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</si>
  <si>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</si>
  <si>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</si>
  <si>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</si>
  <si>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</si>
  <si>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</si>
  <si>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</si>
  <si>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</si>
  <si>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НаименЛота</t>
  </si>
  <si>
    <t>Кабель контрольный КВВГЭнг 7х1,5</t>
  </si>
  <si>
    <t>м</t>
  </si>
  <si>
    <t>204B</t>
  </si>
  <si>
    <t>Контрольный кабель</t>
  </si>
  <si>
    <t>Кабель контрольный КВВГЭнг 5х1,5</t>
  </si>
  <si>
    <t>Кабель контрольный КВВГЭнг-LS 10x1,5</t>
  </si>
  <si>
    <t>Тверьэнерго</t>
  </si>
  <si>
    <t>кабель контрольный КВВГЭНГ-LS 7х4</t>
  </si>
  <si>
    <t>204В</t>
  </si>
  <si>
    <t>Кабель контрольный</t>
  </si>
  <si>
    <t>кабель контрольный КВВГЭНГ-LS 4х4</t>
  </si>
  <si>
    <t>кабель контрольный КВВГЭНГ-LS 27х2,5</t>
  </si>
  <si>
    <t>кабель контрольный КВВГЭНГ-LS 14х2,5</t>
  </si>
  <si>
    <t>кабель контрольный КВВГЭНГ-LS 10х2,5</t>
  </si>
  <si>
    <t>кабель контрольный КВВГЭНГ-LS 7х2,5</t>
  </si>
  <si>
    <t>кабель контрольный КВВГЭНГ-LS 5х2,5</t>
  </si>
  <si>
    <t>кабель контрольный КВВГЭНГ-LS 19х1,5</t>
  </si>
  <si>
    <t>кабель контрольный КВВГЭНГ-LS 14х1,5</t>
  </si>
  <si>
    <t>кабель контрольный КВВГЭНГ-LS 10х1,5</t>
  </si>
  <si>
    <t>кабель контрольный КВВГЭНГ-LS 7х1,5</t>
  </si>
  <si>
    <t>кабель контрольный КВВГЭНГ-LS 5х1,5</t>
  </si>
  <si>
    <t>кабель контрольный КВВГЭНГ-LS 4х1,5</t>
  </si>
  <si>
    <t>Костромаэнерго</t>
  </si>
  <si>
    <t>Кабель контрольный КВВГнг 4х2,5</t>
  </si>
  <si>
    <t>Кабель контрольный КВВГнг 4х4</t>
  </si>
  <si>
    <t>Кабель контрольный КВВГнг 7х2,5</t>
  </si>
  <si>
    <t>Кабель контрольный КВВГнг 10х2,5</t>
  </si>
  <si>
    <t>Липецкэнерго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</si>
</sst>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60"/>
  <sheetViews>
    <sheetView tabSelected="1" workbookViewId="0">
      <pane xSplit="5" ySplit="1" topLeftCell="F22" activePane="bottomRight" state="frozen"/>
      <selection activeCell="F24" sqref="F24"/>
      <selection pane="topRight" activeCell="F24" sqref="F24"/>
      <selection pane="bottomLeft" activeCell="F24" sqref="F24"/>
      <selection pane="bottomRight" activeCell="H4" sqref="H4:H22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27">
        <v>2016038</v>
      </c>
      <c r="C4" s="28" t="s">
        <v>70</v>
      </c>
      <c r="D4" s="11"/>
      <c r="E4" s="11"/>
      <c r="F4" s="11"/>
      <c r="G4" s="27" t="s">
        <v>47</v>
      </c>
      <c r="H4" s="29">
        <v>200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7">
        <v>2023097</v>
      </c>
      <c r="C5" s="28" t="s">
        <v>72</v>
      </c>
      <c r="D5" s="11"/>
      <c r="E5" s="11"/>
      <c r="F5" s="11"/>
      <c r="G5" s="27" t="s">
        <v>47</v>
      </c>
      <c r="H5" s="29">
        <v>650</v>
      </c>
      <c r="I5" s="11"/>
      <c r="J5" s="12"/>
      <c r="K5" s="12"/>
      <c r="L5"/>
    </row>
    <row r="6" spans="1:12" s="1" customFormat="1" ht="15.75" customHeight="1" thickBot="1">
      <c r="A6" s="19">
        <v>3</v>
      </c>
      <c r="B6" s="27">
        <v>2050197</v>
      </c>
      <c r="C6" s="28" t="s">
        <v>71</v>
      </c>
      <c r="D6" s="11"/>
      <c r="E6" s="11"/>
      <c r="F6" s="11"/>
      <c r="G6" s="27" t="s">
        <v>47</v>
      </c>
      <c r="H6" s="29">
        <v>90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7">
        <v>2089328</v>
      </c>
      <c r="C7" s="28" t="s">
        <v>46</v>
      </c>
      <c r="D7" s="11"/>
      <c r="E7" s="11"/>
      <c r="F7" s="11"/>
      <c r="G7" s="27" t="s">
        <v>47</v>
      </c>
      <c r="H7" s="29">
        <v>1477</v>
      </c>
      <c r="I7" s="11"/>
      <c r="J7" s="12"/>
      <c r="K7" s="12"/>
      <c r="L7"/>
    </row>
    <row r="8" spans="1:12" s="1" customFormat="1" ht="15.75" customHeight="1" thickBot="1">
      <c r="A8" s="19">
        <v>5</v>
      </c>
      <c r="B8" s="27">
        <v>2089564</v>
      </c>
      <c r="C8" s="28" t="s">
        <v>50</v>
      </c>
      <c r="D8" s="11"/>
      <c r="E8" s="11"/>
      <c r="F8" s="11"/>
      <c r="G8" s="27" t="s">
        <v>47</v>
      </c>
      <c r="H8" s="29">
        <v>200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7">
        <v>2099051</v>
      </c>
      <c r="C9" s="28" t="s">
        <v>67</v>
      </c>
      <c r="D9" s="11"/>
      <c r="E9" s="11"/>
      <c r="F9" s="11"/>
      <c r="G9" s="27" t="s">
        <v>47</v>
      </c>
      <c r="H9" s="29">
        <v>3710</v>
      </c>
      <c r="I9" s="11"/>
      <c r="J9" s="12"/>
      <c r="K9" s="12"/>
      <c r="L9"/>
    </row>
    <row r="10" spans="1:12" s="1" customFormat="1" ht="15.75" customHeight="1" thickBot="1">
      <c r="A10" s="19">
        <v>7</v>
      </c>
      <c r="B10" s="27">
        <v>2099053</v>
      </c>
      <c r="C10" s="28" t="s">
        <v>56</v>
      </c>
      <c r="D10" s="11"/>
      <c r="E10" s="11"/>
      <c r="F10" s="11"/>
      <c r="G10" s="27" t="s">
        <v>47</v>
      </c>
      <c r="H10" s="29">
        <v>2191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7">
        <v>2099059</v>
      </c>
      <c r="C11" s="28" t="s">
        <v>66</v>
      </c>
      <c r="D11" s="11"/>
      <c r="E11" s="11"/>
      <c r="F11" s="11"/>
      <c r="G11" s="27" t="s">
        <v>47</v>
      </c>
      <c r="H11" s="29">
        <v>1635</v>
      </c>
      <c r="I11" s="11"/>
      <c r="J11" s="12"/>
      <c r="K11" s="12"/>
      <c r="L11"/>
    </row>
    <row r="12" spans="1:12" s="1" customFormat="1" ht="15.75" customHeight="1" thickBot="1">
      <c r="A12" s="19">
        <v>9</v>
      </c>
      <c r="B12" s="27">
        <v>2099060</v>
      </c>
      <c r="C12" s="28" t="s">
        <v>61</v>
      </c>
      <c r="D12" s="11"/>
      <c r="E12" s="11"/>
      <c r="F12" s="11"/>
      <c r="G12" s="27" t="s">
        <v>47</v>
      </c>
      <c r="H12" s="29">
        <v>10416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7">
        <v>2099063</v>
      </c>
      <c r="C13" s="28" t="s">
        <v>65</v>
      </c>
      <c r="D13" s="11"/>
      <c r="E13" s="11"/>
      <c r="F13" s="11"/>
      <c r="G13" s="27" t="s">
        <v>47</v>
      </c>
      <c r="H13" s="29">
        <v>1807</v>
      </c>
      <c r="I13" s="11"/>
      <c r="J13" s="12"/>
      <c r="K13" s="12"/>
      <c r="L13"/>
    </row>
    <row r="14" spans="1:12" s="1" customFormat="1" ht="15.75" customHeight="1" thickBot="1">
      <c r="A14" s="19">
        <v>11</v>
      </c>
      <c r="B14" s="27">
        <v>2099064</v>
      </c>
      <c r="C14" s="28" t="s">
        <v>60</v>
      </c>
      <c r="D14" s="11"/>
      <c r="E14" s="11"/>
      <c r="F14" s="11"/>
      <c r="G14" s="27" t="s">
        <v>47</v>
      </c>
      <c r="H14" s="29">
        <v>950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7">
        <v>2099065</v>
      </c>
      <c r="C15" s="28" t="s">
        <v>53</v>
      </c>
      <c r="D15" s="11"/>
      <c r="E15" s="11"/>
      <c r="F15" s="11"/>
      <c r="G15" s="27" t="s">
        <v>47</v>
      </c>
      <c r="H15" s="29">
        <v>346</v>
      </c>
      <c r="I15" s="11"/>
      <c r="J15" s="12"/>
      <c r="K15" s="12"/>
      <c r="L15"/>
    </row>
    <row r="16" spans="1:12" s="1" customFormat="1" ht="15.75" customHeight="1" thickBot="1">
      <c r="A16" s="19">
        <v>13</v>
      </c>
      <c r="B16" s="27">
        <v>2099069</v>
      </c>
      <c r="C16" s="28" t="s">
        <v>51</v>
      </c>
      <c r="D16" s="11"/>
      <c r="E16" s="11"/>
      <c r="F16" s="11"/>
      <c r="G16" s="27" t="s">
        <v>47</v>
      </c>
      <c r="H16" s="29">
        <v>693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7">
        <v>2099070</v>
      </c>
      <c r="C17" s="28" t="s">
        <v>59</v>
      </c>
      <c r="D17" s="11"/>
      <c r="E17" s="11"/>
      <c r="F17" s="11"/>
      <c r="G17" s="27" t="s">
        <v>47</v>
      </c>
      <c r="H17" s="29">
        <v>820</v>
      </c>
      <c r="I17" s="11"/>
      <c r="J17" s="12"/>
      <c r="K17" s="12"/>
      <c r="L17"/>
    </row>
    <row r="18" spans="1:12" s="1" customFormat="1" ht="15.75" customHeight="1" thickBot="1">
      <c r="A18" s="19">
        <v>15</v>
      </c>
      <c r="B18" s="27">
        <v>2099075</v>
      </c>
      <c r="C18" s="28" t="s">
        <v>63</v>
      </c>
      <c r="D18" s="11"/>
      <c r="E18" s="11"/>
      <c r="F18" s="11"/>
      <c r="G18" s="27" t="s">
        <v>47</v>
      </c>
      <c r="H18" s="29">
        <v>336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7">
        <v>2099076</v>
      </c>
      <c r="C19" s="28" t="s">
        <v>58</v>
      </c>
      <c r="D19" s="11"/>
      <c r="E19" s="11"/>
      <c r="F19" s="11"/>
      <c r="G19" s="27" t="s">
        <v>47</v>
      </c>
      <c r="H19" s="29">
        <v>491</v>
      </c>
      <c r="I19" s="11"/>
      <c r="J19" s="12"/>
      <c r="K19" s="12"/>
      <c r="L19"/>
    </row>
    <row r="20" spans="1:12" s="1" customFormat="1" ht="15.75" customHeight="1" thickBot="1">
      <c r="A20" s="19">
        <v>17</v>
      </c>
      <c r="B20" s="27">
        <v>2099079</v>
      </c>
      <c r="C20" s="28" t="s">
        <v>62</v>
      </c>
      <c r="D20" s="11"/>
      <c r="E20" s="11"/>
      <c r="F20" s="11"/>
      <c r="G20" s="27" t="s">
        <v>47</v>
      </c>
      <c r="H20" s="29">
        <v>696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7">
        <v>2099084</v>
      </c>
      <c r="C21" s="28" t="s">
        <v>57</v>
      </c>
      <c r="D21" s="11"/>
      <c r="E21" s="11"/>
      <c r="F21" s="11"/>
      <c r="G21" s="27" t="s">
        <v>47</v>
      </c>
      <c r="H21" s="29">
        <v>41</v>
      </c>
      <c r="I21" s="11"/>
      <c r="J21" s="12"/>
      <c r="K21" s="12"/>
      <c r="L21"/>
    </row>
    <row r="22" spans="1:12" s="1" customFormat="1" ht="15.75" customHeight="1" thickBot="1">
      <c r="A22" s="19">
        <v>19</v>
      </c>
      <c r="B22" s="27">
        <v>2267609</v>
      </c>
      <c r="C22" s="28" t="s">
        <v>69</v>
      </c>
      <c r="D22" s="11"/>
      <c r="E22" s="11"/>
      <c r="F22" s="11"/>
      <c r="G22" s="27" t="s">
        <v>47</v>
      </c>
      <c r="H22" s="29">
        <v>600</v>
      </c>
      <c r="I22" s="11"/>
      <c r="J22" s="12"/>
      <c r="K22" s="12"/>
      <c r="L22"/>
    </row>
    <row r="23" spans="1:12" s="1" customFormat="1" ht="15.75" thickBot="1">
      <c r="A23" s="13"/>
      <c r="B23" s="14" t="s">
        <v>32</v>
      </c>
      <c r="C23" s="14"/>
      <c r="D23" s="14"/>
      <c r="E23" s="14"/>
      <c r="F23" s="14"/>
      <c r="G23" s="18"/>
      <c r="H23" s="18"/>
      <c r="I23" s="15"/>
      <c r="J23" s="15"/>
      <c r="K23" s="15"/>
      <c r="L23"/>
    </row>
    <row r="24" spans="1:12" s="1" customFormat="1" ht="15.75" thickBot="1">
      <c r="A24" s="13"/>
      <c r="B24" s="14" t="s">
        <v>33</v>
      </c>
      <c r="C24" s="14"/>
      <c r="D24" s="14"/>
      <c r="E24" s="14"/>
      <c r="F24" s="14"/>
      <c r="G24" s="15"/>
      <c r="H24" s="16"/>
      <c r="I24" s="15"/>
      <c r="J24" s="15"/>
      <c r="K24" s="15"/>
      <c r="L24"/>
    </row>
    <row r="25" spans="1:12" s="1" customFormat="1" ht="15.75" thickBot="1">
      <c r="A25" s="13"/>
      <c r="B25" s="14" t="s">
        <v>34</v>
      </c>
      <c r="C25" s="14"/>
      <c r="D25" s="14"/>
      <c r="E25" s="14"/>
      <c r="F25" s="14"/>
      <c r="G25" s="15"/>
      <c r="H25" s="16"/>
      <c r="I25" s="15"/>
      <c r="J25" s="15"/>
      <c r="K25" s="15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I142"/>
      <c r="J142"/>
      <c r="K142" s="3"/>
      <c r="L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  <c r="K150" s="7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  <c r="K162" s="7"/>
    </row>
    <row r="163" spans="6:11">
      <c r="F163"/>
    </row>
    <row r="164" spans="6:11">
      <c r="F164"/>
    </row>
    <row r="165" spans="6:11">
      <c r="F165"/>
    </row>
    <row r="166" spans="6:11">
      <c r="F166"/>
      <c r="K166" s="7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  <c r="K177" s="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>
      <c r="F186"/>
    </row>
    <row r="187" spans="1:12">
      <c r="F187"/>
    </row>
    <row r="188" spans="1:12">
      <c r="F188"/>
    </row>
    <row r="189" spans="1:12">
      <c r="F189"/>
    </row>
    <row r="190" spans="1:12">
      <c r="F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</row>
    <row r="271" spans="6:11">
      <c r="F271"/>
      <c r="K271" s="7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  <c r="K277" s="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  <c r="K285" s="7"/>
    </row>
    <row r="286" spans="6:11">
      <c r="F286"/>
    </row>
    <row r="287" spans="6:11">
      <c r="F287"/>
      <c r="K287" s="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  <c r="K292" s="7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>
      <c r="F299"/>
    </row>
    <row r="300" spans="1:12">
      <c r="F300"/>
    </row>
    <row r="301" spans="1:12">
      <c r="F301"/>
    </row>
    <row r="302" spans="1:12">
      <c r="F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  <c r="L348" t="s">
        <v>16</v>
      </c>
    </row>
    <row r="349" spans="1:12">
      <c r="F349"/>
    </row>
    <row r="350" spans="1:12">
      <c r="F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  <c r="K808" s="7"/>
    </row>
    <row r="809" spans="1:12">
      <c r="F809"/>
    </row>
    <row r="810" spans="1:12">
      <c r="F810"/>
    </row>
    <row r="811" spans="1:12">
      <c r="F811"/>
    </row>
    <row r="812" spans="1:12">
      <c r="F812"/>
    </row>
    <row r="813" spans="1:12">
      <c r="F813"/>
    </row>
    <row r="814" spans="1:12">
      <c r="F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  <c r="K837" s="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  <c r="K957" s="7"/>
    </row>
    <row r="958" spans="1:12">
      <c r="F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  <c r="K981" s="7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  <c r="K1011" s="7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  <c r="K1025" s="7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  <c r="K1062" s="7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  <c r="K1082" s="7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  <c r="K1088" s="7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7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  <c r="K1102" s="7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  <c r="K1110" s="7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  <c r="K1122" s="7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>
      <c r="F1137"/>
    </row>
    <row r="1138" spans="1:12">
      <c r="F1138"/>
      <c r="K1138" s="8"/>
    </row>
    <row r="1139" spans="1:12">
      <c r="F1139"/>
    </row>
    <row r="1140" spans="1:12">
      <c r="F1140"/>
      <c r="K1140" s="8"/>
    </row>
    <row r="1141" spans="1:12">
      <c r="F1141"/>
    </row>
    <row r="1142" spans="1:12">
      <c r="F1142"/>
    </row>
    <row r="1143" spans="1:12">
      <c r="F1143"/>
      <c r="K1143" s="8"/>
    </row>
    <row r="1144" spans="1:12">
      <c r="F1144"/>
    </row>
    <row r="1145" spans="1:12">
      <c r="F1145"/>
      <c r="K1145" s="8"/>
    </row>
    <row r="1146" spans="1:12">
      <c r="F1146"/>
    </row>
    <row r="1147" spans="1:12">
      <c r="F1147"/>
    </row>
    <row r="1148" spans="1:12">
      <c r="F1148"/>
    </row>
    <row r="1149" spans="1:12">
      <c r="F1149"/>
    </row>
    <row r="1150" spans="1:12">
      <c r="F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topLeftCell="A14" workbookViewId="0">
      <selection activeCell="D28" sqref="D28"/>
    </sheetView>
  </sheetViews>
  <sheetFormatPr defaultRowHeight="15"/>
  <cols>
    <col min="1" max="1" width="5.140625" customWidth="1"/>
    <col min="2" max="2" width="18.85546875" customWidth="1"/>
    <col min="4" max="4" width="22.42578125" customWidth="1"/>
    <col min="12" max="12" width="10.5703125" customWidth="1"/>
    <col min="14" max="14" width="16.28515625" customWidth="1"/>
  </cols>
  <sheetData>
    <row r="1" spans="1:14" ht="63.75">
      <c r="A1" s="22" t="s">
        <v>35</v>
      </c>
      <c r="B1" s="23" t="s">
        <v>36</v>
      </c>
      <c r="C1" s="23">
        <v>24</v>
      </c>
      <c r="D1" s="23" t="s">
        <v>37</v>
      </c>
      <c r="E1" s="24" t="s">
        <v>38</v>
      </c>
      <c r="F1" s="24" t="s">
        <v>39</v>
      </c>
      <c r="G1" s="24" t="s">
        <v>40</v>
      </c>
      <c r="H1" s="24" t="s">
        <v>41</v>
      </c>
      <c r="I1" s="24" t="s">
        <v>42</v>
      </c>
      <c r="J1" s="24" t="s">
        <v>43</v>
      </c>
      <c r="K1" s="24" t="s">
        <v>44</v>
      </c>
      <c r="L1" s="24" t="s">
        <v>31</v>
      </c>
      <c r="M1" s="24" t="s">
        <v>0</v>
      </c>
      <c r="N1" s="24" t="s">
        <v>45</v>
      </c>
    </row>
    <row r="2" spans="1:14" ht="25.5">
      <c r="A2" s="25">
        <v>1</v>
      </c>
      <c r="B2" s="26" t="s">
        <v>68</v>
      </c>
      <c r="C2" s="27">
        <v>2089328</v>
      </c>
      <c r="D2" s="28" t="s">
        <v>46</v>
      </c>
      <c r="E2" s="27" t="s">
        <v>47</v>
      </c>
      <c r="F2" s="29">
        <v>1477</v>
      </c>
      <c r="G2" s="29">
        <v>0</v>
      </c>
      <c r="H2" s="29">
        <v>0</v>
      </c>
      <c r="I2" s="29">
        <v>1470</v>
      </c>
      <c r="J2" s="29">
        <v>1477</v>
      </c>
      <c r="K2" s="30">
        <v>71</v>
      </c>
      <c r="L2" s="31">
        <f>ROUND(J2*K2*1.18,2)</f>
        <v>123743.06</v>
      </c>
      <c r="M2" s="27" t="s">
        <v>48</v>
      </c>
      <c r="N2" s="28" t="s">
        <v>49</v>
      </c>
    </row>
    <row r="3" spans="1:14" ht="25.5">
      <c r="A3" s="25">
        <v>2</v>
      </c>
      <c r="B3" s="26" t="s">
        <v>68</v>
      </c>
      <c r="C3" s="27">
        <v>2089564</v>
      </c>
      <c r="D3" s="28" t="s">
        <v>50</v>
      </c>
      <c r="E3" s="27" t="s">
        <v>47</v>
      </c>
      <c r="F3" s="29">
        <v>200</v>
      </c>
      <c r="G3" s="29">
        <v>0</v>
      </c>
      <c r="H3" s="29">
        <v>0</v>
      </c>
      <c r="I3" s="29">
        <v>70</v>
      </c>
      <c r="J3" s="29">
        <v>200</v>
      </c>
      <c r="K3" s="30">
        <v>48.1</v>
      </c>
      <c r="L3" s="31">
        <f t="shared" ref="L3:L4" si="0">ROUND(J3*K3*1.18,2)</f>
        <v>11351.6</v>
      </c>
      <c r="M3" s="27" t="s">
        <v>48</v>
      </c>
      <c r="N3" s="28" t="s">
        <v>49</v>
      </c>
    </row>
    <row r="4" spans="1:14" ht="25.5">
      <c r="A4" s="25">
        <v>3</v>
      </c>
      <c r="B4" s="26" t="s">
        <v>68</v>
      </c>
      <c r="C4" s="27">
        <v>2099069</v>
      </c>
      <c r="D4" s="28" t="s">
        <v>51</v>
      </c>
      <c r="E4" s="27" t="s">
        <v>47</v>
      </c>
      <c r="F4" s="29">
        <v>315</v>
      </c>
      <c r="G4" s="29">
        <v>0</v>
      </c>
      <c r="H4" s="29">
        <v>0</v>
      </c>
      <c r="I4" s="29">
        <v>0</v>
      </c>
      <c r="J4" s="29">
        <v>315</v>
      </c>
      <c r="K4" s="30">
        <v>88.61</v>
      </c>
      <c r="L4" s="31">
        <f t="shared" si="0"/>
        <v>32936.339999999997</v>
      </c>
      <c r="M4" s="27" t="s">
        <v>48</v>
      </c>
      <c r="N4" s="28" t="s">
        <v>49</v>
      </c>
    </row>
    <row r="5" spans="1:14" ht="25.5">
      <c r="A5" s="25">
        <v>4</v>
      </c>
      <c r="B5" s="26" t="s">
        <v>52</v>
      </c>
      <c r="C5" s="27">
        <v>2099065</v>
      </c>
      <c r="D5" s="28" t="s">
        <v>53</v>
      </c>
      <c r="E5" s="27" t="s">
        <v>47</v>
      </c>
      <c r="F5" s="29">
        <v>346</v>
      </c>
      <c r="G5" s="29">
        <v>0</v>
      </c>
      <c r="H5" s="29">
        <v>0</v>
      </c>
      <c r="I5" s="29">
        <v>0</v>
      </c>
      <c r="J5" s="29">
        <v>346</v>
      </c>
      <c r="K5" s="30">
        <v>110</v>
      </c>
      <c r="L5" s="31">
        <f>(J5*K5)*1.18</f>
        <v>44910.799999999996</v>
      </c>
      <c r="M5" s="27" t="s">
        <v>54</v>
      </c>
      <c r="N5" s="28" t="s">
        <v>55</v>
      </c>
    </row>
    <row r="6" spans="1:14" ht="25.5">
      <c r="A6" s="25">
        <v>5</v>
      </c>
      <c r="B6" s="26" t="s">
        <v>52</v>
      </c>
      <c r="C6" s="27">
        <v>2099053</v>
      </c>
      <c r="D6" s="28" t="s">
        <v>56</v>
      </c>
      <c r="E6" s="27" t="s">
        <v>47</v>
      </c>
      <c r="F6" s="29">
        <v>2191</v>
      </c>
      <c r="G6" s="29">
        <v>0</v>
      </c>
      <c r="H6" s="29">
        <v>0</v>
      </c>
      <c r="I6" s="29">
        <v>0</v>
      </c>
      <c r="J6" s="29">
        <v>2191</v>
      </c>
      <c r="K6" s="30">
        <v>93</v>
      </c>
      <c r="L6" s="31">
        <f t="shared" ref="L6:L17" si="1">(J6*K6)*1.18</f>
        <v>240440.34</v>
      </c>
      <c r="M6" s="27" t="s">
        <v>54</v>
      </c>
      <c r="N6" s="28" t="s">
        <v>55</v>
      </c>
    </row>
    <row r="7" spans="1:14" ht="25.5">
      <c r="A7" s="25">
        <v>6</v>
      </c>
      <c r="B7" s="26" t="s">
        <v>52</v>
      </c>
      <c r="C7" s="27">
        <v>2099084</v>
      </c>
      <c r="D7" s="28" t="s">
        <v>57</v>
      </c>
      <c r="E7" s="27" t="s">
        <v>47</v>
      </c>
      <c r="F7" s="29">
        <v>41</v>
      </c>
      <c r="G7" s="29">
        <v>0</v>
      </c>
      <c r="H7" s="29">
        <v>0</v>
      </c>
      <c r="I7" s="29">
        <v>0</v>
      </c>
      <c r="J7" s="29">
        <v>41</v>
      </c>
      <c r="K7" s="30">
        <v>255</v>
      </c>
      <c r="L7" s="31">
        <f t="shared" si="1"/>
        <v>12336.9</v>
      </c>
      <c r="M7" s="27" t="s">
        <v>54</v>
      </c>
      <c r="N7" s="28" t="s">
        <v>55</v>
      </c>
    </row>
    <row r="8" spans="1:14" ht="25.5">
      <c r="A8" s="25">
        <v>7</v>
      </c>
      <c r="B8" s="26" t="s">
        <v>52</v>
      </c>
      <c r="C8" s="27">
        <v>2099076</v>
      </c>
      <c r="D8" s="28" t="s">
        <v>58</v>
      </c>
      <c r="E8" s="27" t="s">
        <v>47</v>
      </c>
      <c r="F8" s="29">
        <v>491</v>
      </c>
      <c r="G8" s="29">
        <v>0</v>
      </c>
      <c r="H8" s="29">
        <v>0</v>
      </c>
      <c r="I8" s="29">
        <v>0</v>
      </c>
      <c r="J8" s="29">
        <v>491</v>
      </c>
      <c r="K8" s="30">
        <v>180</v>
      </c>
      <c r="L8" s="31">
        <f t="shared" si="1"/>
        <v>104288.4</v>
      </c>
      <c r="M8" s="27" t="s">
        <v>54</v>
      </c>
      <c r="N8" s="28" t="s">
        <v>55</v>
      </c>
    </row>
    <row r="9" spans="1:14" ht="25.5">
      <c r="A9" s="25">
        <v>8</v>
      </c>
      <c r="B9" s="26" t="s">
        <v>52</v>
      </c>
      <c r="C9" s="27">
        <v>2099070</v>
      </c>
      <c r="D9" s="28" t="s">
        <v>59</v>
      </c>
      <c r="E9" s="27" t="s">
        <v>47</v>
      </c>
      <c r="F9" s="29">
        <v>820</v>
      </c>
      <c r="G9" s="29">
        <v>0</v>
      </c>
      <c r="H9" s="29">
        <v>0</v>
      </c>
      <c r="I9" s="29">
        <v>0</v>
      </c>
      <c r="J9" s="29">
        <v>820</v>
      </c>
      <c r="K9" s="30">
        <v>135</v>
      </c>
      <c r="L9" s="31">
        <f t="shared" si="1"/>
        <v>130626</v>
      </c>
      <c r="M9" s="27" t="s">
        <v>54</v>
      </c>
      <c r="N9" s="28" t="s">
        <v>55</v>
      </c>
    </row>
    <row r="10" spans="1:14" ht="25.5">
      <c r="A10" s="25">
        <v>9</v>
      </c>
      <c r="B10" s="26" t="s">
        <v>52</v>
      </c>
      <c r="C10" s="27">
        <v>2099064</v>
      </c>
      <c r="D10" s="28" t="s">
        <v>60</v>
      </c>
      <c r="E10" s="27" t="s">
        <v>47</v>
      </c>
      <c r="F10" s="29">
        <v>950</v>
      </c>
      <c r="G10" s="29">
        <v>0</v>
      </c>
      <c r="H10" s="29">
        <v>0</v>
      </c>
      <c r="I10" s="29">
        <v>0</v>
      </c>
      <c r="J10" s="29">
        <v>950</v>
      </c>
      <c r="K10" s="30">
        <v>95</v>
      </c>
      <c r="L10" s="31">
        <f t="shared" si="1"/>
        <v>106495</v>
      </c>
      <c r="M10" s="27" t="s">
        <v>54</v>
      </c>
      <c r="N10" s="28" t="s">
        <v>55</v>
      </c>
    </row>
    <row r="11" spans="1:14" ht="25.5">
      <c r="A11" s="25">
        <v>10</v>
      </c>
      <c r="B11" s="26" t="s">
        <v>52</v>
      </c>
      <c r="C11" s="27">
        <v>2099060</v>
      </c>
      <c r="D11" s="28" t="s">
        <v>61</v>
      </c>
      <c r="E11" s="27" t="s">
        <v>47</v>
      </c>
      <c r="F11" s="29">
        <v>10416</v>
      </c>
      <c r="G11" s="29">
        <v>0</v>
      </c>
      <c r="H11" s="29">
        <v>0</v>
      </c>
      <c r="I11" s="29">
        <v>0</v>
      </c>
      <c r="J11" s="29">
        <v>10416</v>
      </c>
      <c r="K11" s="30">
        <v>72</v>
      </c>
      <c r="L11" s="31">
        <f t="shared" si="1"/>
        <v>884943.35999999999</v>
      </c>
      <c r="M11" s="27" t="s">
        <v>54</v>
      </c>
      <c r="N11" s="28" t="s">
        <v>55</v>
      </c>
    </row>
    <row r="12" spans="1:14" ht="25.5">
      <c r="A12" s="25">
        <v>11</v>
      </c>
      <c r="B12" s="26" t="s">
        <v>52</v>
      </c>
      <c r="C12" s="27">
        <v>2099079</v>
      </c>
      <c r="D12" s="28" t="s">
        <v>62</v>
      </c>
      <c r="E12" s="27" t="s">
        <v>47</v>
      </c>
      <c r="F12" s="29">
        <v>696</v>
      </c>
      <c r="G12" s="29">
        <v>0</v>
      </c>
      <c r="H12" s="29">
        <v>0</v>
      </c>
      <c r="I12" s="29">
        <v>0</v>
      </c>
      <c r="J12" s="29">
        <v>696</v>
      </c>
      <c r="K12" s="30">
        <v>157</v>
      </c>
      <c r="L12" s="31">
        <f t="shared" si="1"/>
        <v>128940.95999999999</v>
      </c>
      <c r="M12" s="27" t="s">
        <v>54</v>
      </c>
      <c r="N12" s="28" t="s">
        <v>55</v>
      </c>
    </row>
    <row r="13" spans="1:14" ht="25.5">
      <c r="A13" s="25">
        <v>12</v>
      </c>
      <c r="B13" s="26" t="s">
        <v>52</v>
      </c>
      <c r="C13" s="27">
        <v>2099075</v>
      </c>
      <c r="D13" s="28" t="s">
        <v>63</v>
      </c>
      <c r="E13" s="27" t="s">
        <v>47</v>
      </c>
      <c r="F13" s="29">
        <v>336</v>
      </c>
      <c r="G13" s="29">
        <v>0</v>
      </c>
      <c r="H13" s="29">
        <v>0</v>
      </c>
      <c r="I13" s="29">
        <v>0</v>
      </c>
      <c r="J13" s="29">
        <v>336</v>
      </c>
      <c r="K13" s="30">
        <v>115</v>
      </c>
      <c r="L13" s="31">
        <f t="shared" si="1"/>
        <v>45595.199999999997</v>
      </c>
      <c r="M13" s="27" t="s">
        <v>54</v>
      </c>
      <c r="N13" s="28" t="s">
        <v>55</v>
      </c>
    </row>
    <row r="14" spans="1:14" ht="25.5">
      <c r="A14" s="25">
        <v>13</v>
      </c>
      <c r="B14" s="26" t="s">
        <v>52</v>
      </c>
      <c r="C14" s="27">
        <v>2099069</v>
      </c>
      <c r="D14" s="28" t="s">
        <v>64</v>
      </c>
      <c r="E14" s="27" t="s">
        <v>47</v>
      </c>
      <c r="F14" s="29">
        <v>378</v>
      </c>
      <c r="G14" s="29">
        <v>0</v>
      </c>
      <c r="H14" s="29">
        <v>0</v>
      </c>
      <c r="I14" s="29">
        <v>0</v>
      </c>
      <c r="J14" s="29">
        <v>378</v>
      </c>
      <c r="K14" s="30">
        <v>85</v>
      </c>
      <c r="L14" s="31">
        <f t="shared" si="1"/>
        <v>37913.4</v>
      </c>
      <c r="M14" s="27" t="s">
        <v>54</v>
      </c>
      <c r="N14" s="28" t="s">
        <v>55</v>
      </c>
    </row>
    <row r="15" spans="1:14" ht="25.5">
      <c r="A15" s="25">
        <v>14</v>
      </c>
      <c r="B15" s="26" t="s">
        <v>52</v>
      </c>
      <c r="C15" s="27">
        <v>2099063</v>
      </c>
      <c r="D15" s="28" t="s">
        <v>65</v>
      </c>
      <c r="E15" s="27" t="s">
        <v>47</v>
      </c>
      <c r="F15" s="29">
        <v>1807</v>
      </c>
      <c r="G15" s="29">
        <v>0</v>
      </c>
      <c r="H15" s="29">
        <v>0</v>
      </c>
      <c r="I15" s="29">
        <v>0</v>
      </c>
      <c r="J15" s="29">
        <v>1807</v>
      </c>
      <c r="K15" s="30">
        <v>61</v>
      </c>
      <c r="L15" s="31">
        <f t="shared" si="1"/>
        <v>130067.85999999999</v>
      </c>
      <c r="M15" s="27" t="s">
        <v>54</v>
      </c>
      <c r="N15" s="28" t="s">
        <v>55</v>
      </c>
    </row>
    <row r="16" spans="1:14" ht="25.5">
      <c r="A16" s="25">
        <v>15</v>
      </c>
      <c r="B16" s="26" t="s">
        <v>52</v>
      </c>
      <c r="C16" s="27">
        <v>2099059</v>
      </c>
      <c r="D16" s="28" t="s">
        <v>66</v>
      </c>
      <c r="E16" s="27" t="s">
        <v>47</v>
      </c>
      <c r="F16" s="29">
        <v>1635</v>
      </c>
      <c r="G16" s="29">
        <v>0</v>
      </c>
      <c r="H16" s="29">
        <v>0</v>
      </c>
      <c r="I16" s="29">
        <v>0</v>
      </c>
      <c r="J16" s="29">
        <v>1635</v>
      </c>
      <c r="K16" s="30">
        <v>48</v>
      </c>
      <c r="L16" s="31">
        <f t="shared" si="1"/>
        <v>92606.399999999994</v>
      </c>
      <c r="M16" s="27" t="s">
        <v>54</v>
      </c>
      <c r="N16" s="28" t="s">
        <v>55</v>
      </c>
    </row>
    <row r="17" spans="1:14" ht="25.5">
      <c r="A17" s="25">
        <v>16</v>
      </c>
      <c r="B17" s="26" t="s">
        <v>52</v>
      </c>
      <c r="C17" s="27">
        <v>2099051</v>
      </c>
      <c r="D17" s="28" t="s">
        <v>67</v>
      </c>
      <c r="E17" s="27" t="s">
        <v>47</v>
      </c>
      <c r="F17" s="29">
        <v>3710</v>
      </c>
      <c r="G17" s="29">
        <v>0</v>
      </c>
      <c r="H17" s="29">
        <v>0</v>
      </c>
      <c r="I17" s="29">
        <v>0</v>
      </c>
      <c r="J17" s="29">
        <v>3710</v>
      </c>
      <c r="K17" s="30">
        <v>39</v>
      </c>
      <c r="L17" s="31">
        <f t="shared" si="1"/>
        <v>170734.19999999998</v>
      </c>
      <c r="M17" s="27" t="s">
        <v>54</v>
      </c>
      <c r="N17" s="28" t="s">
        <v>55</v>
      </c>
    </row>
    <row r="18" spans="1:14" ht="25.5">
      <c r="A18" s="25">
        <v>17</v>
      </c>
      <c r="B18" s="26" t="s">
        <v>73</v>
      </c>
      <c r="C18" s="27">
        <v>2267609</v>
      </c>
      <c r="D18" s="28" t="s">
        <v>69</v>
      </c>
      <c r="E18" s="27" t="s">
        <v>47</v>
      </c>
      <c r="F18" s="29">
        <v>600</v>
      </c>
      <c r="G18" s="29">
        <v>0</v>
      </c>
      <c r="H18" s="29">
        <v>0</v>
      </c>
      <c r="I18" s="29">
        <v>0</v>
      </c>
      <c r="J18" s="29">
        <v>600</v>
      </c>
      <c r="K18" s="30">
        <v>52.21</v>
      </c>
      <c r="L18" s="31">
        <v>36964.68</v>
      </c>
      <c r="M18" s="27" t="s">
        <v>48</v>
      </c>
      <c r="N18" s="28" t="s">
        <v>49</v>
      </c>
    </row>
    <row r="19" spans="1:14" ht="25.5">
      <c r="A19" s="25">
        <v>18</v>
      </c>
      <c r="B19" s="26" t="s">
        <v>73</v>
      </c>
      <c r="C19" s="27">
        <v>2016038</v>
      </c>
      <c r="D19" s="28" t="s">
        <v>70</v>
      </c>
      <c r="E19" s="27" t="s">
        <v>47</v>
      </c>
      <c r="F19" s="29">
        <v>200</v>
      </c>
      <c r="G19" s="29">
        <v>0</v>
      </c>
      <c r="H19" s="29">
        <v>0</v>
      </c>
      <c r="I19" s="29">
        <v>0</v>
      </c>
      <c r="J19" s="29">
        <v>200</v>
      </c>
      <c r="K19" s="30">
        <v>75.5</v>
      </c>
      <c r="L19" s="31">
        <v>17818</v>
      </c>
      <c r="M19" s="27" t="s">
        <v>48</v>
      </c>
      <c r="N19" s="28" t="s">
        <v>49</v>
      </c>
    </row>
    <row r="20" spans="1:14" ht="25.5">
      <c r="A20" s="25">
        <v>19</v>
      </c>
      <c r="B20" s="26" t="s">
        <v>73</v>
      </c>
      <c r="C20" s="27">
        <v>2050197</v>
      </c>
      <c r="D20" s="28" t="s">
        <v>71</v>
      </c>
      <c r="E20" s="27" t="s">
        <v>47</v>
      </c>
      <c r="F20" s="29">
        <v>90</v>
      </c>
      <c r="G20" s="29">
        <v>0</v>
      </c>
      <c r="H20" s="29">
        <v>0</v>
      </c>
      <c r="I20" s="29">
        <v>0</v>
      </c>
      <c r="J20" s="29">
        <v>90</v>
      </c>
      <c r="K20" s="30">
        <v>58</v>
      </c>
      <c r="L20" s="31">
        <v>6159.5999999999995</v>
      </c>
      <c r="M20" s="27" t="s">
        <v>48</v>
      </c>
      <c r="N20" s="28" t="s">
        <v>49</v>
      </c>
    </row>
    <row r="21" spans="1:14" ht="25.5">
      <c r="A21" s="25">
        <v>20</v>
      </c>
      <c r="B21" s="26" t="s">
        <v>73</v>
      </c>
      <c r="C21" s="27">
        <v>2023097</v>
      </c>
      <c r="D21" s="28" t="s">
        <v>72</v>
      </c>
      <c r="E21" s="27" t="s">
        <v>47</v>
      </c>
      <c r="F21" s="29">
        <v>650</v>
      </c>
      <c r="G21" s="29">
        <v>0</v>
      </c>
      <c r="H21" s="29">
        <v>0</v>
      </c>
      <c r="I21" s="29">
        <v>0</v>
      </c>
      <c r="J21" s="29">
        <v>650</v>
      </c>
      <c r="K21" s="30">
        <v>67.667699999999996</v>
      </c>
      <c r="L21" s="31">
        <v>51901.125899999992</v>
      </c>
      <c r="M21" s="27" t="s">
        <v>48</v>
      </c>
      <c r="N21" s="2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Кабель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2013-07-17T07:05:23Z</dcterms:modified>
</cp:coreProperties>
</file>